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7" i="88" l="1"/>
  <c r="D105" i="88"/>
  <c r="F101" i="88" l="1"/>
  <c r="E101" i="88"/>
  <c r="D101" i="88"/>
  <c r="D99" i="88"/>
  <c r="D131" i="88" l="1"/>
  <c r="D103" i="88" s="1"/>
  <c r="D79" i="88" l="1"/>
  <c r="D80" i="88"/>
  <c r="D82" i="88"/>
  <c r="D81" i="88"/>
  <c r="D86" i="88"/>
  <c r="D84" i="88"/>
  <c r="D85" i="88"/>
  <c r="F103" i="88" l="1"/>
  <c r="F102" i="88" s="1"/>
  <c r="F105" i="88"/>
  <c r="E105" i="88"/>
  <c r="D38" i="88"/>
  <c r="D32" i="88" l="1"/>
  <c r="D23" i="88" s="1"/>
  <c r="F27" i="88" l="1"/>
  <c r="F28" i="88"/>
  <c r="E27" i="88"/>
  <c r="F100" i="88"/>
  <c r="E100" i="88"/>
  <c r="D100" i="88"/>
  <c r="F47" i="88" l="1"/>
  <c r="E47" i="88"/>
  <c r="F98" i="88"/>
  <c r="E98" i="88"/>
  <c r="D98" i="88"/>
  <c r="F32" i="88" l="1"/>
  <c r="E32" i="88"/>
  <c r="E28" i="88" l="1"/>
  <c r="F26" i="88" l="1"/>
  <c r="E26" i="88"/>
  <c r="E103" i="88" l="1"/>
  <c r="E102" i="88" s="1"/>
  <c r="F127" i="88" l="1"/>
  <c r="E127" i="88"/>
  <c r="D127" i="88"/>
  <c r="D102" i="88" l="1"/>
  <c r="F73" i="88" l="1"/>
  <c r="F72" i="88" s="1"/>
  <c r="E73" i="88"/>
  <c r="E72" i="88" s="1"/>
  <c r="D73" i="88"/>
  <c r="D72" i="88" s="1"/>
  <c r="F38" i="88" l="1"/>
  <c r="F37" i="88" s="1"/>
  <c r="F36" i="88" s="1"/>
  <c r="E38" i="88"/>
  <c r="E37" i="88" s="1"/>
  <c r="E36" i="88" s="1"/>
  <c r="D37" i="88"/>
  <c r="D36" i="88" l="1"/>
  <c r="D134" i="88" s="1"/>
  <c r="D118" i="88"/>
  <c r="F88" i="88"/>
  <c r="E88" i="88"/>
  <c r="D88" i="88"/>
  <c r="F87" i="88"/>
  <c r="E87" i="88"/>
  <c r="D87" i="88"/>
  <c r="F23" i="88"/>
  <c r="E23" i="88" l="1"/>
  <c r="F134" i="88"/>
  <c r="E134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<sst xmlns="http://schemas.openxmlformats.org/spreadsheetml/2006/main" count="4632" uniqueCount="728">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</sst>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7"/>
  <sheetViews>
    <sheetView tabSelected="1" view="pageBreakPreview" topLeftCell="A8" zoomScaleSheetLayoutView="100" workbookViewId="0">
      <selection activeCell="A18" sqref="A18:F1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D24+D25+D26+D27+D28+D29+D30+D32+D33+D34+D35+D31</f>
        <v>31531.600000000002</v>
      </c>
      <c r="E23" s="73">
        <f>E24+E25+E26+E27+E28+E29+E33+E32</f>
        <v>27004.1</v>
      </c>
      <c r="F23" s="73">
        <f>F24+F25+F26+F27+F28+F29+F33+F32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v>170.1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v>2361.3000000000002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v>1075.4000000000001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v>29.4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31.5" customHeight="1" x14ac:dyDescent="0.25">
      <c r="A31" s="87" t="s">
        <v>657</v>
      </c>
      <c r="B31" s="87"/>
      <c r="C31" s="57" t="s">
        <v>658</v>
      </c>
      <c r="D31" s="71">
        <v>36.700000000000003</v>
      </c>
      <c r="E31" s="71">
        <v>0</v>
      </c>
      <c r="F31" s="71">
        <v>0</v>
      </c>
    </row>
    <row r="32" spans="1:10" s="74" customFormat="1" ht="29.25" customHeight="1" x14ac:dyDescent="0.25">
      <c r="A32" s="87" t="s">
        <v>27</v>
      </c>
      <c r="B32" s="87"/>
      <c r="C32" s="57" t="s">
        <v>457</v>
      </c>
      <c r="D32" s="71">
        <f>50+17800-4500</f>
        <v>13350</v>
      </c>
      <c r="E32" s="71">
        <f>40+8900</f>
        <v>8940</v>
      </c>
      <c r="F32" s="71">
        <f>30+8900</f>
        <v>8930</v>
      </c>
      <c r="H32" s="57"/>
    </row>
    <row r="33" spans="1:10" s="74" customFormat="1" ht="18" customHeight="1" x14ac:dyDescent="0.25">
      <c r="A33" s="87" t="s">
        <v>17</v>
      </c>
      <c r="B33" s="87"/>
      <c r="C33" s="70" t="s">
        <v>18</v>
      </c>
      <c r="D33" s="71">
        <v>81.099999999999994</v>
      </c>
      <c r="E33" s="71">
        <v>2</v>
      </c>
      <c r="F33" s="71">
        <v>2</v>
      </c>
    </row>
    <row r="34" spans="1:10" s="74" customFormat="1" ht="18" hidden="1" customHeight="1" x14ac:dyDescent="0.25">
      <c r="A34" s="87" t="s">
        <v>686</v>
      </c>
      <c r="B34" s="87"/>
      <c r="C34" s="70" t="s">
        <v>687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2" t="s">
        <v>686</v>
      </c>
      <c r="B35" s="93"/>
      <c r="C35" s="70" t="s">
        <v>687</v>
      </c>
      <c r="D35" s="71">
        <v>115.6</v>
      </c>
      <c r="E35" s="71">
        <v>0</v>
      </c>
      <c r="F35" s="71">
        <v>0</v>
      </c>
    </row>
    <row r="36" spans="1:10" s="74" customFormat="1" ht="20.25" customHeight="1" x14ac:dyDescent="0.25">
      <c r="A36" s="98" t="s">
        <v>19</v>
      </c>
      <c r="B36" s="98"/>
      <c r="C36" s="76" t="s">
        <v>20</v>
      </c>
      <c r="D36" s="63">
        <f>D37+D127</f>
        <v>83987.900000000009</v>
      </c>
      <c r="E36" s="63">
        <f>E37</f>
        <v>56124.800000000003</v>
      </c>
      <c r="F36" s="63">
        <f>F37</f>
        <v>57232.000000000007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D38+D47+D72+D102</f>
        <v>83987.900000000009</v>
      </c>
      <c r="E37" s="62">
        <f>E38+E47+E72+E102</f>
        <v>56124.800000000003</v>
      </c>
      <c r="F37" s="62">
        <f>F38+F47+F72+F102</f>
        <v>57232.000000000007</v>
      </c>
      <c r="J37" s="75"/>
    </row>
    <row r="38" spans="1:10" s="74" customFormat="1" ht="33" customHeight="1" x14ac:dyDescent="0.25">
      <c r="A38" s="90" t="s">
        <v>519</v>
      </c>
      <c r="B38" s="90"/>
      <c r="C38" s="59" t="s">
        <v>22</v>
      </c>
      <c r="D38" s="63">
        <f>D41+D43+D45+D46</f>
        <v>21655.399999999998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2.25" customHeight="1" x14ac:dyDescent="0.25">
      <c r="A46" s="87" t="s">
        <v>688</v>
      </c>
      <c r="B46" s="87"/>
      <c r="C46" s="57" t="s">
        <v>689</v>
      </c>
      <c r="D46" s="62">
        <v>255.6</v>
      </c>
      <c r="E46" s="62">
        <v>0</v>
      </c>
      <c r="F46" s="62">
        <v>0</v>
      </c>
      <c r="I46" s="77"/>
    </row>
    <row r="47" spans="1:10" s="74" customFormat="1" ht="34.5" customHeight="1" x14ac:dyDescent="0.25">
      <c r="A47" s="90" t="s">
        <v>520</v>
      </c>
      <c r="B47" s="90"/>
      <c r="C47" s="59" t="s">
        <v>23</v>
      </c>
      <c r="D47" s="63">
        <f>D52+D65+D66+D68+D69+D70+D71+D64+D51+D67</f>
        <v>18742.900000000001</v>
      </c>
      <c r="E47" s="63">
        <f t="shared" ref="E47:F47" si="0">E52+E65+E66+E68+E69+E70+E71</f>
        <v>5827.8</v>
      </c>
      <c r="F47" s="63">
        <f t="shared" si="0"/>
        <v>2744.9</v>
      </c>
      <c r="I47" s="77"/>
      <c r="J47" s="78"/>
    </row>
    <row r="48" spans="1:10" s="74" customFormat="1" ht="51.75" hidden="1" x14ac:dyDescent="0.25">
      <c r="A48" s="91" t="s">
        <v>621</v>
      </c>
      <c r="B48" s="91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56.25" hidden="1" customHeight="1" x14ac:dyDescent="0.25">
      <c r="A49" s="91" t="s">
        <v>621</v>
      </c>
      <c r="B49" s="91"/>
      <c r="C49" s="57" t="s">
        <v>622</v>
      </c>
      <c r="D49" s="62"/>
      <c r="E49" s="62"/>
      <c r="F49" s="62"/>
      <c r="I49" s="77"/>
    </row>
    <row r="50" spans="1:10" s="74" customFormat="1" ht="39" hidden="1" x14ac:dyDescent="0.25">
      <c r="A50" s="91" t="s">
        <v>521</v>
      </c>
      <c r="B50" s="91"/>
      <c r="C50" s="58" t="s">
        <v>462</v>
      </c>
      <c r="D50" s="62"/>
      <c r="E50" s="62"/>
      <c r="F50" s="62"/>
      <c r="I50" s="79"/>
    </row>
    <row r="51" spans="1:10" s="74" customFormat="1" ht="26.25" x14ac:dyDescent="0.25">
      <c r="A51" s="91" t="s">
        <v>621</v>
      </c>
      <c r="B51" s="91"/>
      <c r="C51" s="58" t="s">
        <v>719</v>
      </c>
      <c r="D51" s="62">
        <v>1485.1</v>
      </c>
      <c r="E51" s="62">
        <v>0</v>
      </c>
      <c r="F51" s="62">
        <v>0</v>
      </c>
      <c r="I51" s="79"/>
    </row>
    <row r="52" spans="1:10" s="74" customFormat="1" ht="56.25" customHeight="1" x14ac:dyDescent="0.25">
      <c r="A52" s="91" t="s">
        <v>541</v>
      </c>
      <c r="B52" s="91"/>
      <c r="C52" s="80" t="s">
        <v>683</v>
      </c>
      <c r="D52" s="62">
        <v>1490.4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91" t="s">
        <v>619</v>
      </c>
      <c r="B53" s="91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91" t="s">
        <v>642</v>
      </c>
      <c r="B54" s="91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91" t="s">
        <v>643</v>
      </c>
      <c r="B55" s="91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91" t="s">
        <v>619</v>
      </c>
      <c r="B56" s="91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6"/>
      <c r="B57" s="107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8"/>
      <c r="B60" s="107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5"/>
      <c r="B61" s="105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91"/>
      <c r="B62" s="91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8"/>
      <c r="B63" s="107"/>
      <c r="C63" s="82"/>
      <c r="D63" s="62"/>
      <c r="E63" s="62"/>
      <c r="F63" s="62"/>
      <c r="I63" s="81"/>
    </row>
    <row r="64" spans="1:10" s="74" customFormat="1" ht="44.25" customHeight="1" x14ac:dyDescent="0.25">
      <c r="A64" s="91" t="s">
        <v>715</v>
      </c>
      <c r="B64" s="91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91" t="s">
        <v>642</v>
      </c>
      <c r="B65" s="91"/>
      <c r="C65" s="82" t="s">
        <v>649</v>
      </c>
      <c r="D65" s="62">
        <v>1831.5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91" t="s">
        <v>708</v>
      </c>
      <c r="B66" s="91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95.25" customHeight="1" x14ac:dyDescent="0.25">
      <c r="A67" s="91" t="s">
        <v>726</v>
      </c>
      <c r="B67" s="91"/>
      <c r="C67" s="82" t="s">
        <v>727</v>
      </c>
      <c r="D67" s="62">
        <v>40.4</v>
      </c>
      <c r="E67" s="62">
        <v>0</v>
      </c>
      <c r="F67" s="62">
        <v>0</v>
      </c>
      <c r="I67" s="81"/>
    </row>
    <row r="68" spans="1:10" s="74" customFormat="1" ht="71.25" customHeight="1" x14ac:dyDescent="0.25">
      <c r="A68" s="91" t="s">
        <v>702</v>
      </c>
      <c r="B68" s="91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91" t="s">
        <v>704</v>
      </c>
      <c r="B69" s="91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91" t="s">
        <v>706</v>
      </c>
      <c r="B70" s="91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91" t="s">
        <v>619</v>
      </c>
      <c r="B71" s="91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0" t="s">
        <v>522</v>
      </c>
      <c r="B72" s="101"/>
      <c r="C72" s="59" t="s">
        <v>24</v>
      </c>
      <c r="D72" s="63">
        <f>D73+D98+D100</f>
        <v>31658</v>
      </c>
      <c r="E72" s="63">
        <f t="shared" ref="E72:F72" si="1">E73+E98+E100</f>
        <v>31212.600000000002</v>
      </c>
      <c r="F72" s="63">
        <f t="shared" si="1"/>
        <v>31219.4</v>
      </c>
      <c r="I72" s="79"/>
    </row>
    <row r="73" spans="1:10" s="74" customFormat="1" ht="43.5" customHeight="1" x14ac:dyDescent="0.25">
      <c r="A73" s="116" t="s">
        <v>523</v>
      </c>
      <c r="B73" s="116"/>
      <c r="C73" s="59" t="s">
        <v>25</v>
      </c>
      <c r="D73" s="63">
        <f>D74+D75+D76+D77+D78+D79+D80+D81+D82+D83+D84+D85+D86+D89+D90+D91+D92</f>
        <v>30607.1</v>
      </c>
      <c r="E73" s="63">
        <f>E74+E75+E76+E77+E78+E79+E80+E81+E82+E83+E84+E85+E86+E89+E90+E91+E92</f>
        <v>30164.2</v>
      </c>
      <c r="F73" s="63">
        <f>F74+F75+F76+F77+F78+F79+F80+F81+F82+F83+F84+F85+F86+F89+F90+F91+F92</f>
        <v>30167.5</v>
      </c>
      <c r="I73" s="79"/>
      <c r="J73" s="75"/>
    </row>
    <row r="74" spans="1:10" s="74" customFormat="1" ht="84.75" customHeight="1" x14ac:dyDescent="0.25">
      <c r="A74" s="104" t="s">
        <v>524</v>
      </c>
      <c r="B74" s="104"/>
      <c r="C74" s="57" t="s">
        <v>670</v>
      </c>
      <c r="D74" s="62">
        <v>299.89999999999998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104" t="s">
        <v>525</v>
      </c>
      <c r="B75" s="104"/>
      <c r="C75" s="57" t="s">
        <v>669</v>
      </c>
      <c r="D75" s="62">
        <v>60.1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104" t="s">
        <v>526</v>
      </c>
      <c r="B76" s="104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104" t="s">
        <v>527</v>
      </c>
      <c r="B77" s="104"/>
      <c r="C77" s="57" t="s">
        <v>678</v>
      </c>
      <c r="D77" s="62">
        <v>380.5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104" t="s">
        <v>528</v>
      </c>
      <c r="B78" s="104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104" t="s">
        <v>529</v>
      </c>
      <c r="B79" s="104"/>
      <c r="C79" s="57" t="s">
        <v>667</v>
      </c>
      <c r="D79" s="62">
        <f>8124.1+34.5+74.9</f>
        <v>8233.5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104" t="s">
        <v>530</v>
      </c>
      <c r="B80" s="104"/>
      <c r="C80" s="57" t="s">
        <v>666</v>
      </c>
      <c r="D80" s="62">
        <f>18419.6+49.9+149.4</f>
        <v>18618.900000000001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104" t="s">
        <v>531</v>
      </c>
      <c r="B81" s="104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104" t="s">
        <v>532</v>
      </c>
      <c r="B82" s="104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104" t="s">
        <v>533</v>
      </c>
      <c r="B83" s="104"/>
      <c r="C83" s="57" t="s">
        <v>677</v>
      </c>
      <c r="D83" s="62">
        <v>75.3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104" t="s">
        <v>534</v>
      </c>
      <c r="B84" s="104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104" t="s">
        <v>535</v>
      </c>
      <c r="B85" s="104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104" t="s">
        <v>536</v>
      </c>
      <c r="B86" s="104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104" t="s">
        <v>537</v>
      </c>
      <c r="B87" s="104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4" t="s">
        <v>538</v>
      </c>
      <c r="B88" s="104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4" t="s">
        <v>650</v>
      </c>
      <c r="B89" s="104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104" t="s">
        <v>539</v>
      </c>
      <c r="B90" s="104"/>
      <c r="C90" s="57" t="s">
        <v>675</v>
      </c>
      <c r="D90" s="62">
        <v>337</v>
      </c>
      <c r="E90" s="62">
        <v>337</v>
      </c>
      <c r="F90" s="62">
        <v>337</v>
      </c>
      <c r="I90" s="79"/>
    </row>
    <row r="91" spans="1:11" s="74" customFormat="1" ht="70.5" hidden="1" customHeight="1" x14ac:dyDescent="0.25">
      <c r="A91" s="87" t="s">
        <v>662</v>
      </c>
      <c r="B91" s="87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87" t="s">
        <v>540</v>
      </c>
      <c r="B92" s="87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7" t="s">
        <v>635</v>
      </c>
      <c r="B93" s="87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2" t="s">
        <v>635</v>
      </c>
      <c r="B95" s="9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2" t="s">
        <v>662</v>
      </c>
      <c r="B96" s="93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2" t="s">
        <v>685</v>
      </c>
      <c r="B97" s="93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116" t="s">
        <v>700</v>
      </c>
      <c r="B98" s="116"/>
      <c r="C98" s="86" t="s">
        <v>701</v>
      </c>
      <c r="D98" s="63">
        <f>D99</f>
        <v>105.4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104" t="s">
        <v>540</v>
      </c>
      <c r="B99" s="104"/>
      <c r="C99" s="57" t="s">
        <v>699</v>
      </c>
      <c r="D99" s="62">
        <f>99.7+5.7</f>
        <v>105.4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116" t="s">
        <v>710</v>
      </c>
      <c r="B100" s="116"/>
      <c r="C100" s="59" t="s">
        <v>711</v>
      </c>
      <c r="D100" s="63">
        <f>D101</f>
        <v>945.5</v>
      </c>
      <c r="E100" s="63">
        <f>E101</f>
        <v>945.5</v>
      </c>
      <c r="F100" s="63">
        <f>F101</f>
        <v>945.5</v>
      </c>
      <c r="I100" s="79"/>
    </row>
    <row r="101" spans="1:9" s="74" customFormat="1" ht="75" customHeight="1" x14ac:dyDescent="0.25">
      <c r="A101" s="104" t="s">
        <v>662</v>
      </c>
      <c r="B101" s="104"/>
      <c r="C101" s="57" t="s">
        <v>661</v>
      </c>
      <c r="D101" s="62">
        <f>986.2-40.7</f>
        <v>945.5</v>
      </c>
      <c r="E101" s="62">
        <f>986.2-40.7</f>
        <v>945.5</v>
      </c>
      <c r="F101" s="62">
        <f>947.6-2.1</f>
        <v>945.5</v>
      </c>
      <c r="I101" s="79"/>
    </row>
    <row r="102" spans="1:9" s="74" customFormat="1" ht="18" customHeight="1" x14ac:dyDescent="0.25">
      <c r="A102" s="90" t="s">
        <v>547</v>
      </c>
      <c r="B102" s="90"/>
      <c r="C102" s="59" t="s">
        <v>680</v>
      </c>
      <c r="D102" s="63">
        <f>D103</f>
        <v>11931.6</v>
      </c>
      <c r="E102" s="63">
        <f>E103</f>
        <v>413.40000000000003</v>
      </c>
      <c r="F102" s="63">
        <f>F103</f>
        <v>3213.4</v>
      </c>
      <c r="I102" s="79"/>
    </row>
    <row r="103" spans="1:9" s="74" customFormat="1" ht="36" customHeight="1" x14ac:dyDescent="0.25">
      <c r="A103" s="90" t="s">
        <v>652</v>
      </c>
      <c r="B103" s="90"/>
      <c r="C103" s="59" t="s">
        <v>653</v>
      </c>
      <c r="D103" s="63">
        <f>D105+D131+D104+D130+D132+D133</f>
        <v>11931.6</v>
      </c>
      <c r="E103" s="63">
        <f t="shared" ref="E103" si="2">E105+E107+E106+E126</f>
        <v>413.40000000000003</v>
      </c>
      <c r="F103" s="63">
        <f>F105+F107+F106+F126+F129</f>
        <v>3213.4</v>
      </c>
      <c r="I103" s="79"/>
    </row>
    <row r="104" spans="1:9" s="74" customFormat="1" ht="54.75" customHeight="1" x14ac:dyDescent="0.25">
      <c r="A104" s="92" t="s">
        <v>692</v>
      </c>
      <c r="B104" s="93"/>
      <c r="C104" s="57" t="s">
        <v>655</v>
      </c>
      <c r="D104" s="62">
        <v>120</v>
      </c>
      <c r="E104" s="62">
        <v>0</v>
      </c>
      <c r="F104" s="62">
        <v>0</v>
      </c>
      <c r="I104" s="79"/>
    </row>
    <row r="105" spans="1:9" ht="73.5" customHeight="1" x14ac:dyDescent="0.25">
      <c r="A105" s="92" t="s">
        <v>682</v>
      </c>
      <c r="B105" s="93"/>
      <c r="C105" s="57" t="s">
        <v>632</v>
      </c>
      <c r="D105" s="62">
        <f>405.3+430.1+256.9</f>
        <v>1092.3000000000002</v>
      </c>
      <c r="E105" s="62">
        <f>405.3+8.1</f>
        <v>413.40000000000003</v>
      </c>
      <c r="F105" s="62">
        <f>405.3+8.1</f>
        <v>413.40000000000003</v>
      </c>
      <c r="I105" s="35"/>
    </row>
    <row r="106" spans="1:9" ht="73.5" hidden="1" customHeight="1" x14ac:dyDescent="0.25">
      <c r="A106" s="92" t="s">
        <v>692</v>
      </c>
      <c r="B106" s="93"/>
      <c r="C106" s="57" t="s">
        <v>655</v>
      </c>
      <c r="D106" s="62"/>
      <c r="E106" s="62"/>
      <c r="F106" s="62"/>
      <c r="I106" s="35"/>
    </row>
    <row r="107" spans="1:9" ht="73.5" hidden="1" customHeight="1" x14ac:dyDescent="0.25">
      <c r="A107" s="92" t="s">
        <v>690</v>
      </c>
      <c r="B107" s="93"/>
      <c r="C107" s="57" t="s">
        <v>691</v>
      </c>
      <c r="D107" s="62"/>
      <c r="E107" s="62"/>
      <c r="F107" s="62"/>
      <c r="I107" s="35"/>
    </row>
    <row r="108" spans="1:9" ht="71.25" hidden="1" customHeight="1" x14ac:dyDescent="0.25">
      <c r="A108" s="87" t="s">
        <v>612</v>
      </c>
      <c r="B108" s="87"/>
      <c r="C108" s="57" t="s">
        <v>679</v>
      </c>
      <c r="D108" s="62"/>
      <c r="E108" s="62"/>
      <c r="F108" s="62"/>
      <c r="I108" s="35"/>
    </row>
    <row r="109" spans="1:9" hidden="1" x14ac:dyDescent="0.25">
      <c r="A109" s="103"/>
      <c r="B109" s="103"/>
      <c r="C109" s="13"/>
      <c r="D109" s="61"/>
      <c r="E109" s="61"/>
      <c r="F109" s="61"/>
      <c r="I109" s="35"/>
    </row>
    <row r="110" spans="1:9" hidden="1" x14ac:dyDescent="0.25">
      <c r="A110" s="99"/>
      <c r="B110" s="99"/>
      <c r="C110" s="14"/>
      <c r="D110" s="61"/>
      <c r="E110" s="61"/>
      <c r="F110" s="61"/>
      <c r="I110" s="35"/>
    </row>
    <row r="111" spans="1:9" ht="64.5" hidden="1" x14ac:dyDescent="0.25">
      <c r="A111" s="103" t="s">
        <v>631</v>
      </c>
      <c r="B111" s="103"/>
      <c r="C111" s="13" t="s">
        <v>632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103" t="s">
        <v>633</v>
      </c>
      <c r="B112" s="103"/>
      <c r="C112" s="13" t="s">
        <v>634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99" t="s">
        <v>623</v>
      </c>
      <c r="B113" s="99"/>
      <c r="C113" s="14" t="s">
        <v>624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103" t="s">
        <v>625</v>
      </c>
      <c r="B114" s="103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26.25" hidden="1" x14ac:dyDescent="0.25">
      <c r="A115" s="99" t="s">
        <v>627</v>
      </c>
      <c r="B115" s="99"/>
      <c r="C115" s="14" t="s">
        <v>628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103" t="s">
        <v>629</v>
      </c>
      <c r="B116" s="103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115" t="s">
        <v>635</v>
      </c>
      <c r="B117" s="115"/>
      <c r="C117" s="13" t="s">
        <v>636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14" t="s">
        <v>652</v>
      </c>
      <c r="B118" s="114"/>
      <c r="C118" s="14" t="s">
        <v>653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12" t="s">
        <v>654</v>
      </c>
      <c r="B119" s="113"/>
      <c r="C119" s="13" t="s">
        <v>655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12" t="s">
        <v>659</v>
      </c>
      <c r="B120" s="113"/>
      <c r="C120" s="13" t="s">
        <v>660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12" t="s">
        <v>656</v>
      </c>
      <c r="B121" s="113"/>
      <c r="C121" s="13" t="s">
        <v>632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99" t="s">
        <v>623</v>
      </c>
      <c r="B122" s="99"/>
      <c r="C122" s="14" t="s">
        <v>624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103" t="s">
        <v>625</v>
      </c>
      <c r="B123" s="103"/>
      <c r="C123" s="54" t="s">
        <v>647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9" t="s">
        <v>627</v>
      </c>
      <c r="B124" s="99"/>
      <c r="C124" s="14" t="s">
        <v>628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103" t="s">
        <v>629</v>
      </c>
      <c r="B125" s="103"/>
      <c r="C125" s="54" t="s">
        <v>648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87" t="s">
        <v>693</v>
      </c>
      <c r="B126" s="87"/>
      <c r="C126" s="54" t="s">
        <v>694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114" t="s">
        <v>695</v>
      </c>
      <c r="B127" s="114"/>
      <c r="C127" s="67" t="s">
        <v>696</v>
      </c>
      <c r="D127" s="60">
        <f>D128</f>
        <v>0</v>
      </c>
      <c r="E127" s="60">
        <f t="shared" ref="E127:F127" si="3">E128</f>
        <v>0</v>
      </c>
      <c r="F127" s="60">
        <f t="shared" si="3"/>
        <v>0</v>
      </c>
      <c r="I127" s="35"/>
    </row>
    <row r="128" spans="1:9" ht="57.75" hidden="1" customHeight="1" x14ac:dyDescent="0.25">
      <c r="A128" s="115"/>
      <c r="B128" s="115"/>
      <c r="C128" s="65"/>
      <c r="D128" s="61"/>
      <c r="E128" s="61"/>
      <c r="F128" s="61"/>
      <c r="I128" s="35"/>
    </row>
    <row r="129" spans="1:9" ht="70.5" customHeight="1" x14ac:dyDescent="0.25">
      <c r="A129" s="92" t="s">
        <v>717</v>
      </c>
      <c r="B129" s="93"/>
      <c r="C129" s="65" t="s">
        <v>718</v>
      </c>
      <c r="D129" s="61">
        <v>0</v>
      </c>
      <c r="E129" s="61">
        <v>0</v>
      </c>
      <c r="F129" s="61">
        <v>2800</v>
      </c>
      <c r="I129" s="35"/>
    </row>
    <row r="130" spans="1:9" ht="70.5" customHeight="1" x14ac:dyDescent="0.25">
      <c r="A130" s="92" t="s">
        <v>721</v>
      </c>
      <c r="B130" s="93"/>
      <c r="C130" s="65" t="s">
        <v>720</v>
      </c>
      <c r="D130" s="61">
        <v>10000</v>
      </c>
      <c r="E130" s="61">
        <v>0</v>
      </c>
      <c r="F130" s="61">
        <v>0</v>
      </c>
      <c r="I130" s="35"/>
    </row>
    <row r="131" spans="1:9" ht="57.75" customHeight="1" x14ac:dyDescent="0.25">
      <c r="A131" s="92" t="s">
        <v>713</v>
      </c>
      <c r="B131" s="93"/>
      <c r="C131" s="65" t="s">
        <v>714</v>
      </c>
      <c r="D131" s="61">
        <f>96.1+123</f>
        <v>219.1</v>
      </c>
      <c r="E131" s="61">
        <v>0</v>
      </c>
      <c r="F131" s="61">
        <v>0</v>
      </c>
      <c r="I131" s="35"/>
    </row>
    <row r="132" spans="1:9" ht="49.5" customHeight="1" x14ac:dyDescent="0.25">
      <c r="A132" s="92" t="s">
        <v>722</v>
      </c>
      <c r="B132" s="93"/>
      <c r="C132" s="65" t="s">
        <v>723</v>
      </c>
      <c r="D132" s="61">
        <v>450.2</v>
      </c>
      <c r="E132" s="61"/>
      <c r="F132" s="61"/>
      <c r="I132" s="35"/>
    </row>
    <row r="133" spans="1:9" ht="91.5" customHeight="1" x14ac:dyDescent="0.25">
      <c r="A133" s="92" t="s">
        <v>724</v>
      </c>
      <c r="B133" s="93"/>
      <c r="C133" s="65" t="s">
        <v>725</v>
      </c>
      <c r="D133" s="61">
        <v>50</v>
      </c>
      <c r="E133" s="61"/>
      <c r="F133" s="61"/>
      <c r="I133" s="35"/>
    </row>
    <row r="134" spans="1:9" x14ac:dyDescent="0.25">
      <c r="A134" s="110" t="s">
        <v>26</v>
      </c>
      <c r="B134" s="110"/>
      <c r="C134" s="9"/>
      <c r="D134" s="64">
        <f>D23+D36</f>
        <v>115519.50000000001</v>
      </c>
      <c r="E134" s="64">
        <f>E23+E36</f>
        <v>83128.899999999994</v>
      </c>
      <c r="F134" s="64">
        <f>F23+F36</f>
        <v>84355</v>
      </c>
      <c r="I134" s="35"/>
    </row>
    <row r="135" spans="1:9" x14ac:dyDescent="0.25">
      <c r="A135" s="111"/>
      <c r="B135" s="111"/>
      <c r="C135" s="10"/>
      <c r="D135" s="10"/>
      <c r="E135" s="10"/>
      <c r="F135" s="10"/>
      <c r="I135" s="35"/>
    </row>
    <row r="136" spans="1:9" x14ac:dyDescent="0.25">
      <c r="A136" s="111"/>
      <c r="B136" s="111"/>
      <c r="C136" s="10"/>
      <c r="D136" s="10"/>
      <c r="E136" s="10"/>
      <c r="F136" s="10"/>
      <c r="I136" s="35"/>
    </row>
    <row r="137" spans="1:9" x14ac:dyDescent="0.25">
      <c r="A137" s="109"/>
      <c r="B137" s="109"/>
    </row>
  </sheetData>
  <mergeCells count="130">
    <mergeCell ref="A111:B111"/>
    <mergeCell ref="A112:B112"/>
    <mergeCell ref="A113:B113"/>
    <mergeCell ref="A31:B31"/>
    <mergeCell ref="A132:B132"/>
    <mergeCell ref="A133:B133"/>
    <mergeCell ref="A67:B67"/>
    <mergeCell ref="A51:B51"/>
    <mergeCell ref="A114:B114"/>
    <mergeCell ref="A115:B115"/>
    <mergeCell ref="A116:B116"/>
    <mergeCell ref="A117:B117"/>
    <mergeCell ref="A118:B118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92:B92"/>
    <mergeCell ref="A93:B93"/>
    <mergeCell ref="A102:B102"/>
    <mergeCell ref="A108:B108"/>
    <mergeCell ref="A103:B103"/>
    <mergeCell ref="A105:B105"/>
    <mergeCell ref="A97:B97"/>
    <mergeCell ref="A107:B107"/>
    <mergeCell ref="A96:B96"/>
    <mergeCell ref="A94:B94"/>
    <mergeCell ref="A106:B106"/>
    <mergeCell ref="A95:B95"/>
    <mergeCell ref="A99:B99"/>
    <mergeCell ref="A98:B98"/>
    <mergeCell ref="A100:B100"/>
    <mergeCell ref="A101:B101"/>
    <mergeCell ref="A81:B81"/>
    <mergeCell ref="A82:B82"/>
    <mergeCell ref="A83:B83"/>
    <mergeCell ref="A137:B137"/>
    <mergeCell ref="A122:B122"/>
    <mergeCell ref="A123:B123"/>
    <mergeCell ref="A124:B124"/>
    <mergeCell ref="A125:B125"/>
    <mergeCell ref="A134:B134"/>
    <mergeCell ref="A135:B135"/>
    <mergeCell ref="A121:B121"/>
    <mergeCell ref="A119:B119"/>
    <mergeCell ref="A120:B120"/>
    <mergeCell ref="A126:B126"/>
    <mergeCell ref="A127:B127"/>
    <mergeCell ref="A128:B128"/>
    <mergeCell ref="A131:B131"/>
    <mergeCell ref="A129:B129"/>
    <mergeCell ref="A130:B130"/>
    <mergeCell ref="A136:B136"/>
    <mergeCell ref="D6:F6"/>
    <mergeCell ref="A16:F16"/>
    <mergeCell ref="A109:B109"/>
    <mergeCell ref="A85:B85"/>
    <mergeCell ref="A86:B86"/>
    <mergeCell ref="A87:B87"/>
    <mergeCell ref="A88:B88"/>
    <mergeCell ref="A89:B89"/>
    <mergeCell ref="A90:B90"/>
    <mergeCell ref="A91:B91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68:B68"/>
    <mergeCell ref="A69:B69"/>
    <mergeCell ref="A26:B26"/>
    <mergeCell ref="A27:B27"/>
    <mergeCell ref="A65:B65"/>
    <mergeCell ref="A110:B110"/>
    <mergeCell ref="A64:B64"/>
    <mergeCell ref="A66:B66"/>
    <mergeCell ref="A72:B72"/>
    <mergeCell ref="A104:B104"/>
    <mergeCell ref="D1:F1"/>
    <mergeCell ref="D2:F2"/>
    <mergeCell ref="D8:F8"/>
    <mergeCell ref="D9:F9"/>
    <mergeCell ref="A15:F15"/>
    <mergeCell ref="D3:F3"/>
    <mergeCell ref="D4:F4"/>
    <mergeCell ref="A28:B28"/>
    <mergeCell ref="A38:B38"/>
    <mergeCell ref="A30:B30"/>
    <mergeCell ref="A32:B32"/>
    <mergeCell ref="A33:B33"/>
    <mergeCell ref="A36:B36"/>
    <mergeCell ref="A37:B37"/>
    <mergeCell ref="A34:B34"/>
    <mergeCell ref="D5:F5"/>
    <mergeCell ref="A45:B45"/>
    <mergeCell ref="A46:B46"/>
    <mergeCell ref="A44:B44"/>
    <mergeCell ref="A47:B47"/>
    <mergeCell ref="A48:B48"/>
    <mergeCell ref="A49:B49"/>
    <mergeCell ref="A50:B50"/>
    <mergeCell ref="A35:B35"/>
    <mergeCell ref="A43:B43"/>
    <mergeCell ref="A29:B29"/>
    <mergeCell ref="A18:F18"/>
    <mergeCell ref="A39:B39"/>
    <mergeCell ref="A40:B40"/>
    <mergeCell ref="A41:B41"/>
    <mergeCell ref="A42:B42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2022-11-24T05:26:04Z</dcterms:modified>
</cp:coreProperties>
</file>